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Лист1!$A$1:$R$32</definedName>
  </definedNames>
  <calcPr calcId="125725"/>
</workbook>
</file>

<file path=xl/calcChain.xml><?xml version="1.0" encoding="utf-8"?>
<calcChain xmlns="http://schemas.openxmlformats.org/spreadsheetml/2006/main">
  <c r="M26" i="1"/>
  <c r="M27"/>
  <c r="M28"/>
  <c r="L23"/>
  <c r="L24"/>
  <c r="N24" s="1"/>
  <c r="L25"/>
  <c r="L26"/>
  <c r="L27"/>
  <c r="N27" s="1"/>
  <c r="L28"/>
  <c r="L9"/>
  <c r="L10"/>
  <c r="L11"/>
  <c r="L12"/>
  <c r="L13"/>
  <c r="L14"/>
  <c r="L15"/>
  <c r="L16"/>
  <c r="L17"/>
  <c r="L18"/>
  <c r="L19"/>
  <c r="L20"/>
  <c r="L21"/>
  <c r="L22"/>
  <c r="N22" s="1"/>
  <c r="N23"/>
  <c r="N25"/>
  <c r="N26"/>
  <c r="N28"/>
  <c r="N9"/>
  <c r="N10"/>
  <c r="N11"/>
  <c r="N12"/>
  <c r="N13"/>
  <c r="N14"/>
  <c r="N15"/>
  <c r="N16"/>
  <c r="N17"/>
  <c r="N18"/>
  <c r="N19"/>
  <c r="N20"/>
  <c r="N21"/>
  <c r="M19"/>
  <c r="M20"/>
  <c r="M21"/>
  <c r="M22"/>
  <c r="M23"/>
  <c r="M24"/>
  <c r="M25"/>
  <c r="M9"/>
  <c r="M10"/>
  <c r="M11"/>
  <c r="M12"/>
  <c r="M13"/>
  <c r="M14"/>
  <c r="M15"/>
  <c r="M16"/>
  <c r="M17"/>
  <c r="M18"/>
  <c r="K29"/>
  <c r="J29"/>
  <c r="I29"/>
  <c r="H29"/>
  <c r="G29"/>
  <c r="M29" l="1"/>
  <c r="L29"/>
  <c r="L8"/>
  <c r="N8" l="1"/>
  <c r="N29"/>
  <c r="M8"/>
</calcChain>
</file>

<file path=xl/sharedStrings.xml><?xml version="1.0" encoding="utf-8"?>
<sst xmlns="http://schemas.openxmlformats.org/spreadsheetml/2006/main" count="119" uniqueCount="63">
  <si>
    <t>Постачальник</t>
  </si>
  <si>
    <t>КПКВ</t>
  </si>
  <si>
    <t>Міжнародна непатентована назва</t>
  </si>
  <si>
    <t>Торгівельна назва</t>
  </si>
  <si>
    <t xml:space="preserve">Наказ </t>
  </si>
  <si>
    <t>Отримано</t>
  </si>
  <si>
    <t>Фактично вибуло</t>
  </si>
  <si>
    <t>Дата</t>
  </si>
  <si>
    <t>№</t>
  </si>
  <si>
    <t>Кіль-кість</t>
  </si>
  <si>
    <t>Сума</t>
  </si>
  <si>
    <t>Кількість</t>
  </si>
  <si>
    <t>вакцина для профілактики кашлюку</t>
  </si>
  <si>
    <t>Пентаксим доз.</t>
  </si>
  <si>
    <t>вакцина для профілактики кору</t>
  </si>
  <si>
    <t>Приорикс</t>
  </si>
  <si>
    <t>Виконавець    О. А. Федак</t>
  </si>
  <si>
    <t>ЛОДКЛ</t>
  </si>
  <si>
    <t>вакцина для профілактики гепатиту В</t>
  </si>
  <si>
    <t>459-с</t>
  </si>
  <si>
    <t xml:space="preserve">         </t>
  </si>
  <si>
    <t xml:space="preserve">                       AMJRD003AB</t>
  </si>
  <si>
    <t xml:space="preserve">                        AMJRD072AA</t>
  </si>
  <si>
    <t>Хиберикс доз.</t>
  </si>
  <si>
    <t>вакцина для профілактики гемофільної інфекції</t>
  </si>
  <si>
    <t>М2034-1</t>
  </si>
  <si>
    <t>114Т5050</t>
  </si>
  <si>
    <t>114Т5051</t>
  </si>
  <si>
    <t>Еувакс доз.</t>
  </si>
  <si>
    <t>658-с</t>
  </si>
  <si>
    <t>Вакцина для профілактики сказу</t>
  </si>
  <si>
    <t>Рабіпур уп.</t>
  </si>
  <si>
    <t>669-с</t>
  </si>
  <si>
    <t>КУ "Територіальне медичне обєднання м. Лисичанськ"</t>
  </si>
  <si>
    <t>Залишок на початок звітного тижня</t>
  </si>
  <si>
    <t>Залишок на кінець звітного тижня</t>
  </si>
  <si>
    <t>АДП-М</t>
  </si>
  <si>
    <t>755-с</t>
  </si>
  <si>
    <t>Анатоксин або вакцина для профілактики дифтерії</t>
  </si>
  <si>
    <t>ОЭНМП</t>
  </si>
  <si>
    <t>Вакцина для профілактики поліомеліту</t>
  </si>
  <si>
    <t>Поліо сабін доз.</t>
  </si>
  <si>
    <t>858-с</t>
  </si>
  <si>
    <t>Анатоксин або вакцина для профілактики дифтерії та правця</t>
  </si>
  <si>
    <t>Діфтет ДТ доз.</t>
  </si>
  <si>
    <t>862-с</t>
  </si>
  <si>
    <t>вакцина для профілактики кашлюку,дифтерії та правця</t>
  </si>
  <si>
    <t>859-с</t>
  </si>
  <si>
    <t>Вакцина для профілактики туберкульозу</t>
  </si>
  <si>
    <t>Вакцина БЦЖ</t>
  </si>
  <si>
    <t>860-с</t>
  </si>
  <si>
    <t>Риспетрил 1мг/мл, у фл.30мл</t>
  </si>
  <si>
    <t>871-с</t>
  </si>
  <si>
    <t>Вакцина кон'югована для профілактики;захворювань збудником HAEMOPHILYS INFLYENZAE</t>
  </si>
  <si>
    <t>170-А</t>
  </si>
  <si>
    <t>114Т5055</t>
  </si>
  <si>
    <t>114Т5057</t>
  </si>
  <si>
    <t>Вакцина для лікування дітей, хворих на розлади психіки та поведінки із спектру аутизму</t>
  </si>
  <si>
    <t xml:space="preserve">ІНФОРМАЦІЯ                                                                                                                                                                                                                                                                                                                                                                                                                                    щодо наявних залишків лікарськіх засобів та медичних виробів , отриманних шляхом централізованого постачання за рахунок коштів Державного бюджету України у 2015 році за державною програмою КПКВК 2301400 "Запеспечення медичних заходів окремих державних програм та комплексних заходів програмного характеру" отриманих на підставі розподілу лікарскіх засобів згідно наказів Депертаменту охорони здоровя ЛОДА                                                                                                                                                                                                                          станом на кінець звітного тижня 18.12.2016року                          </t>
  </si>
  <si>
    <t>1546 В ГКДЦ И 3418 В ЛИС.ПОЛ.</t>
  </si>
  <si>
    <t>дгб 160</t>
  </si>
  <si>
    <t xml:space="preserve">166родом </t>
  </si>
  <si>
    <t>920в роддом и 2680 ДГБ</t>
  </si>
</sst>
</file>

<file path=xl/styles.xml><?xml version="1.0" encoding="utf-8"?>
<styleSheet xmlns="http://schemas.openxmlformats.org/spreadsheetml/2006/main">
  <fonts count="9">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2"/>
      <name val="Times New Roman"/>
      <family val="1"/>
      <charset val="204"/>
    </font>
    <font>
      <b/>
      <sz val="11"/>
      <color indexed="8"/>
      <name val="Times New Roman"/>
      <family val="1"/>
      <charset val="204"/>
    </font>
    <font>
      <b/>
      <sz val="12"/>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9">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Border="1" applyAlignment="1">
      <alignment wrapText="1"/>
    </xf>
    <xf numFmtId="0" fontId="3" fillId="2"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3" xfId="0" applyFont="1" applyBorder="1" applyAlignment="1">
      <alignment horizontal="center" wrapText="1"/>
    </xf>
    <xf numFmtId="0" fontId="7" fillId="2" borderId="1" xfId="0" applyFont="1" applyFill="1" applyBorder="1" applyAlignment="1">
      <alignment horizontal="center" wrapText="1"/>
    </xf>
    <xf numFmtId="0" fontId="7" fillId="0" borderId="0" xfId="0" applyFont="1" applyAlignment="1">
      <alignment horizontal="center" wrapText="1"/>
    </xf>
    <xf numFmtId="0" fontId="7" fillId="0" borderId="0" xfId="0" applyFont="1" applyBorder="1" applyAlignment="1">
      <alignment wrapText="1"/>
    </xf>
    <xf numFmtId="2" fontId="7" fillId="0" borderId="0" xfId="0" applyNumberFormat="1" applyFont="1" applyBorder="1" applyAlignment="1">
      <alignment wrapText="1"/>
    </xf>
    <xf numFmtId="0" fontId="1" fillId="0" borderId="0" xfId="0" applyFont="1" applyAlignment="1">
      <alignment horizontal="center" wrapText="1"/>
    </xf>
    <xf numFmtId="2" fontId="1" fillId="0" borderId="0" xfId="0" applyNumberFormat="1" applyFont="1" applyBorder="1" applyAlignment="1">
      <alignment wrapText="1"/>
    </xf>
    <xf numFmtId="0" fontId="1" fillId="0" borderId="0" xfId="0" applyFont="1" applyAlignment="1"/>
    <xf numFmtId="0" fontId="1" fillId="0" borderId="0" xfId="0" applyFont="1" applyAlignment="1">
      <alignment horizontal="left"/>
    </xf>
    <xf numFmtId="0" fontId="2" fillId="0" borderId="0" xfId="0" applyFont="1" applyAlignment="1">
      <alignment horizontal="center" wrapText="1"/>
    </xf>
    <xf numFmtId="2" fontId="0" fillId="0" borderId="0" xfId="0" applyNumberFormat="1"/>
    <xf numFmtId="0" fontId="1" fillId="3" borderId="3" xfId="0" applyFont="1" applyFill="1" applyBorder="1" applyAlignment="1">
      <alignment horizontal="center" vertical="center" wrapText="1"/>
    </xf>
    <xf numFmtId="2" fontId="1" fillId="3" borderId="3" xfId="0" applyNumberFormat="1"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14" fontId="1"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2" fontId="6" fillId="3" borderId="3" xfId="0" applyNumberFormat="1" applyFont="1" applyFill="1" applyBorder="1" applyAlignment="1">
      <alignment horizontal="center" vertical="center" wrapText="1"/>
    </xf>
    <xf numFmtId="2" fontId="1" fillId="3" borderId="0" xfId="0" applyNumberFormat="1" applyFont="1" applyFill="1" applyAlignment="1">
      <alignment horizontal="center" vertical="center" wrapText="1"/>
    </xf>
    <xf numFmtId="0" fontId="0" fillId="3" borderId="0" xfId="0" applyFill="1"/>
    <xf numFmtId="2" fontId="1" fillId="0" borderId="0" xfId="0" applyNumberFormat="1" applyFont="1" applyAlignment="1">
      <alignment horizontal="left"/>
    </xf>
    <xf numFmtId="2" fontId="1" fillId="3" borderId="0" xfId="0" applyNumberFormat="1" applyFont="1" applyFill="1" applyBorder="1" applyAlignment="1">
      <alignment horizontal="center" vertical="center" wrapText="1"/>
    </xf>
    <xf numFmtId="0" fontId="1" fillId="0" borderId="0" xfId="0" applyFont="1" applyAlignment="1">
      <alignment horizontal="center" wrapText="1"/>
    </xf>
    <xf numFmtId="0" fontId="7" fillId="0" borderId="6" xfId="0" applyFont="1" applyBorder="1" applyAlignment="1">
      <alignment horizontal="center" wrapText="1"/>
    </xf>
    <xf numFmtId="0" fontId="7" fillId="2" borderId="6" xfId="0" applyFont="1" applyFill="1" applyBorder="1" applyAlignment="1">
      <alignment horizontal="center" wrapText="1"/>
    </xf>
    <xf numFmtId="2" fontId="6" fillId="2" borderId="6" xfId="0" applyNumberFormat="1" applyFont="1" applyFill="1" applyBorder="1" applyAlignment="1">
      <alignment horizontal="center" vertical="center" wrapText="1"/>
    </xf>
    <xf numFmtId="1" fontId="6" fillId="2" borderId="6" xfId="0" applyNumberFormat="1" applyFont="1" applyFill="1" applyBorder="1" applyAlignment="1">
      <alignment horizontal="center" vertical="center" wrapText="1"/>
    </xf>
    <xf numFmtId="0" fontId="8" fillId="3" borderId="3" xfId="0" applyFont="1" applyFill="1" applyBorder="1" applyAlignment="1">
      <alignment horizontal="center" vertical="center"/>
    </xf>
    <xf numFmtId="2" fontId="1" fillId="0" borderId="0" xfId="0" applyNumberFormat="1" applyFont="1" applyAlignment="1">
      <alignment wrapText="1"/>
    </xf>
    <xf numFmtId="0" fontId="1" fillId="0" borderId="0" xfId="0" applyFont="1" applyAlignment="1">
      <alignment horizontal="left" vertical="center" wrapText="1"/>
    </xf>
    <xf numFmtId="0" fontId="1" fillId="0" borderId="0" xfId="0" applyFont="1" applyAlignment="1">
      <alignment horizontal="center" wrapText="1"/>
    </xf>
    <xf numFmtId="0" fontId="1" fillId="0" borderId="1" xfId="0" applyFont="1" applyBorder="1" applyAlignment="1">
      <alignment horizont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0" borderId="0" xfId="0" applyFont="1" applyAlignment="1">
      <alignment horizontal="left" wrapText="1"/>
    </xf>
    <xf numFmtId="0" fontId="3" fillId="2" borderId="0" xfId="0" applyFont="1" applyFill="1" applyBorder="1" applyAlignment="1">
      <alignment horizontal="center" wrapText="1"/>
    </xf>
    <xf numFmtId="2" fontId="1" fillId="0" borderId="0" xfId="0" applyNumberFormat="1" applyFont="1" applyBorder="1" applyAlignment="1">
      <alignment horizontal="lef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W37"/>
  <sheetViews>
    <sheetView tabSelected="1" view="pageBreakPreview" topLeftCell="D1" zoomScale="75" zoomScaleNormal="100" zoomScaleSheetLayoutView="75" workbookViewId="0">
      <selection activeCell="O28" sqref="O28"/>
    </sheetView>
  </sheetViews>
  <sheetFormatPr defaultRowHeight="15"/>
  <cols>
    <col min="1" max="1" width="18.85546875" customWidth="1"/>
    <col min="2" max="2" width="11.140625" customWidth="1"/>
    <col min="3" max="3" width="36" customWidth="1"/>
    <col min="4" max="4" width="30.7109375" customWidth="1"/>
    <col min="5" max="5" width="12" customWidth="1"/>
    <col min="7" max="7" width="10.42578125" customWidth="1"/>
    <col min="8" max="8" width="14.42578125" customWidth="1"/>
    <col min="9" max="9" width="10" customWidth="1"/>
    <col min="10" max="10" width="13.5703125" customWidth="1"/>
    <col min="11" max="11" width="11.140625" customWidth="1"/>
    <col min="12" max="12" width="11.85546875" customWidth="1"/>
    <col min="13" max="13" width="11.42578125" customWidth="1"/>
    <col min="14" max="14" width="13.42578125" customWidth="1"/>
    <col min="15" max="15" width="11.42578125" customWidth="1"/>
    <col min="16" max="16" width="13" customWidth="1"/>
    <col min="17" max="17" width="9.5703125" bestFit="1" customWidth="1"/>
  </cols>
  <sheetData>
    <row r="1" spans="1:23" ht="17.25" customHeight="1">
      <c r="A1" s="1"/>
      <c r="B1" s="1"/>
      <c r="C1" s="1"/>
      <c r="D1" s="1"/>
      <c r="E1" s="1"/>
      <c r="F1" s="1"/>
      <c r="G1" s="1"/>
      <c r="H1" s="1"/>
      <c r="I1" s="2"/>
      <c r="J1" s="2"/>
      <c r="K1" s="2"/>
      <c r="L1" s="37"/>
      <c r="M1" s="37"/>
      <c r="N1" s="37"/>
      <c r="O1" s="1"/>
    </row>
    <row r="2" spans="1:23" ht="98.25" customHeight="1">
      <c r="A2" s="1"/>
      <c r="B2" s="1"/>
      <c r="C2" s="38" t="s">
        <v>58</v>
      </c>
      <c r="D2" s="38"/>
      <c r="E2" s="38"/>
      <c r="F2" s="38"/>
      <c r="G2" s="38"/>
      <c r="H2" s="38"/>
      <c r="I2" s="38"/>
      <c r="J2" s="38"/>
      <c r="K2" s="38"/>
      <c r="L2" s="38"/>
      <c r="M2" s="38"/>
      <c r="N2" s="17"/>
      <c r="O2" s="1"/>
    </row>
    <row r="3" spans="1:23" ht="21.75" customHeight="1">
      <c r="A3" s="1"/>
      <c r="B3" s="1"/>
      <c r="C3" s="30"/>
      <c r="D3" s="38" t="s">
        <v>33</v>
      </c>
      <c r="E3" s="38"/>
      <c r="F3" s="38"/>
      <c r="G3" s="38"/>
      <c r="H3" s="38"/>
      <c r="I3" s="38"/>
      <c r="J3" s="38"/>
      <c r="K3" s="38"/>
      <c r="L3" s="38"/>
      <c r="M3" s="38"/>
      <c r="N3" s="17"/>
      <c r="O3" s="1"/>
    </row>
    <row r="4" spans="1:23" ht="15.75">
      <c r="A4" s="1"/>
      <c r="B4" s="1"/>
      <c r="C4" s="1"/>
      <c r="D4" s="39"/>
      <c r="E4" s="39"/>
      <c r="F4" s="39"/>
      <c r="G4" s="39"/>
      <c r="H4" s="39"/>
      <c r="I4" s="39"/>
      <c r="J4" s="39"/>
      <c r="K4" s="39"/>
      <c r="L4" s="39"/>
      <c r="M4" s="39"/>
      <c r="N4" s="3"/>
      <c r="O4" s="1"/>
    </row>
    <row r="5" spans="1:23" ht="49.5" customHeight="1">
      <c r="A5" s="40" t="s">
        <v>0</v>
      </c>
      <c r="B5" s="40" t="s">
        <v>1</v>
      </c>
      <c r="C5" s="42" t="s">
        <v>2</v>
      </c>
      <c r="D5" s="43" t="s">
        <v>3</v>
      </c>
      <c r="E5" s="43" t="s">
        <v>4</v>
      </c>
      <c r="F5" s="43"/>
      <c r="G5" s="43" t="s">
        <v>34</v>
      </c>
      <c r="H5" s="43"/>
      <c r="I5" s="43" t="s">
        <v>5</v>
      </c>
      <c r="J5" s="43"/>
      <c r="K5" s="43" t="s">
        <v>6</v>
      </c>
      <c r="L5" s="43"/>
      <c r="M5" s="44" t="s">
        <v>35</v>
      </c>
      <c r="N5" s="45"/>
      <c r="O5" s="1"/>
    </row>
    <row r="6" spans="1:23" ht="41.25" customHeight="1">
      <c r="A6" s="41"/>
      <c r="B6" s="41"/>
      <c r="C6" s="42"/>
      <c r="D6" s="43"/>
      <c r="E6" s="4" t="s">
        <v>7</v>
      </c>
      <c r="F6" s="4" t="s">
        <v>8</v>
      </c>
      <c r="G6" s="4" t="s">
        <v>9</v>
      </c>
      <c r="H6" s="4" t="s">
        <v>10</v>
      </c>
      <c r="I6" s="4" t="s">
        <v>9</v>
      </c>
      <c r="J6" s="4" t="s">
        <v>10</v>
      </c>
      <c r="K6" s="4" t="s">
        <v>11</v>
      </c>
      <c r="L6" s="4" t="s">
        <v>10</v>
      </c>
      <c r="M6" s="4" t="s">
        <v>9</v>
      </c>
      <c r="N6" s="4" t="s">
        <v>10</v>
      </c>
      <c r="O6" s="1"/>
    </row>
    <row r="7" spans="1:23" ht="15.75">
      <c r="A7" s="5">
        <v>1</v>
      </c>
      <c r="B7" s="5">
        <v>2</v>
      </c>
      <c r="C7" s="5">
        <v>3</v>
      </c>
      <c r="D7" s="6">
        <v>4</v>
      </c>
      <c r="E7" s="7">
        <v>5</v>
      </c>
      <c r="F7" s="7">
        <v>6</v>
      </c>
      <c r="G7" s="7">
        <v>9</v>
      </c>
      <c r="H7" s="7">
        <v>10</v>
      </c>
      <c r="I7" s="7">
        <v>13</v>
      </c>
      <c r="J7" s="7">
        <v>14</v>
      </c>
      <c r="K7" s="7">
        <v>17</v>
      </c>
      <c r="L7" s="7">
        <v>18</v>
      </c>
      <c r="M7" s="7">
        <v>19</v>
      </c>
      <c r="N7" s="7">
        <v>20</v>
      </c>
      <c r="O7" s="1"/>
    </row>
    <row r="8" spans="1:23" s="27" customFormat="1" ht="35.25" customHeight="1">
      <c r="A8" s="21" t="s">
        <v>17</v>
      </c>
      <c r="B8" s="19">
        <v>2301400</v>
      </c>
      <c r="C8" s="21" t="s">
        <v>14</v>
      </c>
      <c r="D8" s="22" t="s">
        <v>15</v>
      </c>
      <c r="E8" s="23">
        <v>42507</v>
      </c>
      <c r="F8" s="19" t="s">
        <v>19</v>
      </c>
      <c r="G8" s="24">
        <v>6</v>
      </c>
      <c r="H8" s="20">
        <v>565.1099999999999</v>
      </c>
      <c r="I8" s="24"/>
      <c r="J8" s="25"/>
      <c r="K8" s="19">
        <v>2</v>
      </c>
      <c r="L8" s="20">
        <f>H8/G8*K8</f>
        <v>188.36999999999998</v>
      </c>
      <c r="M8" s="19">
        <f t="shared" ref="M8:M28" si="0">G8+I8-K8</f>
        <v>4</v>
      </c>
      <c r="N8" s="20">
        <f t="shared" ref="N8:N28" si="1">H8+J8-L8</f>
        <v>376.7399999999999</v>
      </c>
      <c r="O8" s="26"/>
      <c r="P8" s="29"/>
      <c r="R8" s="27" t="s">
        <v>20</v>
      </c>
      <c r="S8" s="27" t="s">
        <v>21</v>
      </c>
    </row>
    <row r="9" spans="1:23" s="27" customFormat="1" ht="35.25" customHeight="1">
      <c r="A9" s="21" t="s">
        <v>17</v>
      </c>
      <c r="B9" s="19">
        <v>2301400</v>
      </c>
      <c r="C9" s="21" t="s">
        <v>14</v>
      </c>
      <c r="D9" s="22" t="s">
        <v>15</v>
      </c>
      <c r="E9" s="23">
        <v>42507</v>
      </c>
      <c r="F9" s="19" t="s">
        <v>19</v>
      </c>
      <c r="G9" s="24">
        <v>668</v>
      </c>
      <c r="H9" s="20">
        <v>62915.580000000009</v>
      </c>
      <c r="I9" s="24"/>
      <c r="J9" s="25"/>
      <c r="K9" s="19">
        <v>18</v>
      </c>
      <c r="L9" s="20">
        <f t="shared" ref="L9:L28" si="2">H9/G9*K9</f>
        <v>1695.3300000000004</v>
      </c>
      <c r="M9" s="19">
        <f t="shared" si="0"/>
        <v>650</v>
      </c>
      <c r="N9" s="20">
        <f t="shared" si="1"/>
        <v>61220.250000000007</v>
      </c>
      <c r="O9" s="26"/>
      <c r="S9" s="27" t="s">
        <v>22</v>
      </c>
    </row>
    <row r="10" spans="1:23" s="27" customFormat="1" ht="35.25" customHeight="1">
      <c r="A10" s="21" t="s">
        <v>17</v>
      </c>
      <c r="B10" s="19">
        <v>2301400</v>
      </c>
      <c r="C10" s="21" t="s">
        <v>12</v>
      </c>
      <c r="D10" s="21" t="s">
        <v>13</v>
      </c>
      <c r="E10" s="23">
        <v>42573</v>
      </c>
      <c r="F10" s="19" t="s">
        <v>29</v>
      </c>
      <c r="G10" s="24">
        <v>506</v>
      </c>
      <c r="H10" s="20">
        <v>238720.68000000002</v>
      </c>
      <c r="I10" s="24"/>
      <c r="J10" s="25"/>
      <c r="K10" s="19">
        <v>26</v>
      </c>
      <c r="L10" s="20">
        <f t="shared" si="2"/>
        <v>12266.28</v>
      </c>
      <c r="M10" s="19">
        <f t="shared" si="0"/>
        <v>480</v>
      </c>
      <c r="N10" s="20">
        <f t="shared" si="1"/>
        <v>226454.40000000002</v>
      </c>
      <c r="O10" s="26"/>
      <c r="S10" s="27" t="s">
        <v>25</v>
      </c>
    </row>
    <row r="11" spans="1:23" s="27" customFormat="1" ht="35.25" customHeight="1">
      <c r="A11" s="21" t="s">
        <v>17</v>
      </c>
      <c r="B11" s="19">
        <v>2301400</v>
      </c>
      <c r="C11" s="21" t="s">
        <v>24</v>
      </c>
      <c r="D11" s="22" t="s">
        <v>23</v>
      </c>
      <c r="E11" s="23">
        <v>42573</v>
      </c>
      <c r="F11" s="19" t="s">
        <v>29</v>
      </c>
      <c r="G11" s="24">
        <v>322</v>
      </c>
      <c r="H11" s="20">
        <v>32779.600000000006</v>
      </c>
      <c r="I11" s="24"/>
      <c r="J11" s="25"/>
      <c r="K11" s="19">
        <v>5</v>
      </c>
      <c r="L11" s="20">
        <f t="shared" si="2"/>
        <v>509.00000000000006</v>
      </c>
      <c r="M11" s="19">
        <f t="shared" si="0"/>
        <v>317</v>
      </c>
      <c r="N11" s="20">
        <f t="shared" si="1"/>
        <v>32270.600000000006</v>
      </c>
      <c r="O11" s="26"/>
      <c r="S11" s="27" t="s">
        <v>27</v>
      </c>
    </row>
    <row r="12" spans="1:23" s="27" customFormat="1" ht="35.25" customHeight="1">
      <c r="A12" s="21" t="s">
        <v>17</v>
      </c>
      <c r="B12" s="19">
        <v>2301400</v>
      </c>
      <c r="C12" s="21" t="s">
        <v>24</v>
      </c>
      <c r="D12" s="22" t="s">
        <v>23</v>
      </c>
      <c r="E12" s="23">
        <v>42573</v>
      </c>
      <c r="F12" s="19" t="s">
        <v>29</v>
      </c>
      <c r="G12" s="24">
        <v>600</v>
      </c>
      <c r="H12" s="20">
        <v>61080</v>
      </c>
      <c r="I12" s="24"/>
      <c r="J12" s="25"/>
      <c r="K12" s="19">
        <v>0</v>
      </c>
      <c r="L12" s="20">
        <f t="shared" si="2"/>
        <v>0</v>
      </c>
      <c r="M12" s="19">
        <f t="shared" si="0"/>
        <v>600</v>
      </c>
      <c r="N12" s="20">
        <f t="shared" si="1"/>
        <v>61080</v>
      </c>
      <c r="O12" s="26"/>
      <c r="S12" s="27" t="s">
        <v>26</v>
      </c>
    </row>
    <row r="13" spans="1:23" s="27" customFormat="1" ht="35.25" customHeight="1">
      <c r="A13" s="21" t="s">
        <v>17</v>
      </c>
      <c r="B13" s="19">
        <v>2301400</v>
      </c>
      <c r="C13" s="21" t="s">
        <v>30</v>
      </c>
      <c r="D13" s="22" t="s">
        <v>31</v>
      </c>
      <c r="E13" s="23">
        <v>42578</v>
      </c>
      <c r="F13" s="19" t="s">
        <v>32</v>
      </c>
      <c r="G13" s="24">
        <v>178.6</v>
      </c>
      <c r="H13" s="20">
        <v>232110.34236252555</v>
      </c>
      <c r="I13" s="24"/>
      <c r="J13" s="25"/>
      <c r="K13" s="19">
        <v>0.6</v>
      </c>
      <c r="L13" s="20">
        <f t="shared" si="2"/>
        <v>779.76598778004097</v>
      </c>
      <c r="M13" s="19">
        <f t="shared" si="0"/>
        <v>178</v>
      </c>
      <c r="N13" s="20">
        <f t="shared" si="1"/>
        <v>231330.57637474552</v>
      </c>
      <c r="O13" s="26"/>
      <c r="V13" s="27" t="s">
        <v>39</v>
      </c>
    </row>
    <row r="14" spans="1:23" s="27" customFormat="1" ht="35.25" customHeight="1">
      <c r="A14" s="21" t="s">
        <v>17</v>
      </c>
      <c r="B14" s="19">
        <v>2301400</v>
      </c>
      <c r="C14" s="21" t="s">
        <v>38</v>
      </c>
      <c r="D14" s="22" t="s">
        <v>36</v>
      </c>
      <c r="E14" s="23">
        <v>42611</v>
      </c>
      <c r="F14" s="19" t="s">
        <v>37</v>
      </c>
      <c r="G14" s="24">
        <v>5240</v>
      </c>
      <c r="H14" s="20">
        <v>12465.960000000005</v>
      </c>
      <c r="I14" s="24"/>
      <c r="J14" s="25"/>
      <c r="K14" s="19">
        <v>116</v>
      </c>
      <c r="L14" s="20">
        <f t="shared" si="2"/>
        <v>275.96400000000011</v>
      </c>
      <c r="M14" s="19">
        <f t="shared" si="0"/>
        <v>5124</v>
      </c>
      <c r="N14" s="20">
        <f t="shared" si="1"/>
        <v>12189.996000000005</v>
      </c>
      <c r="O14" s="26"/>
      <c r="T14" s="27" t="s">
        <v>59</v>
      </c>
      <c r="W14" s="27" t="s">
        <v>60</v>
      </c>
    </row>
    <row r="15" spans="1:23" s="27" customFormat="1" ht="35.25" customHeight="1">
      <c r="A15" s="21" t="s">
        <v>17</v>
      </c>
      <c r="B15" s="19">
        <v>2301400</v>
      </c>
      <c r="C15" s="21" t="s">
        <v>38</v>
      </c>
      <c r="D15" s="22" t="s">
        <v>36</v>
      </c>
      <c r="E15" s="23">
        <v>42611</v>
      </c>
      <c r="F15" s="19" t="s">
        <v>37</v>
      </c>
      <c r="G15" s="24">
        <v>5230</v>
      </c>
      <c r="H15" s="20">
        <v>12442.17</v>
      </c>
      <c r="I15" s="24"/>
      <c r="J15" s="25"/>
      <c r="K15" s="19">
        <v>10</v>
      </c>
      <c r="L15" s="20">
        <f t="shared" si="2"/>
        <v>23.79</v>
      </c>
      <c r="M15" s="19">
        <f t="shared" si="0"/>
        <v>5220</v>
      </c>
      <c r="N15" s="20">
        <f t="shared" si="1"/>
        <v>12418.38</v>
      </c>
      <c r="O15" s="26"/>
    </row>
    <row r="16" spans="1:23" s="27" customFormat="1" ht="35.25" customHeight="1">
      <c r="A16" s="21" t="s">
        <v>17</v>
      </c>
      <c r="B16" s="19">
        <v>2301400</v>
      </c>
      <c r="C16" s="21" t="s">
        <v>18</v>
      </c>
      <c r="D16" s="22" t="s">
        <v>28</v>
      </c>
      <c r="E16" s="23">
        <v>42611</v>
      </c>
      <c r="F16" s="19" t="s">
        <v>37</v>
      </c>
      <c r="G16" s="24">
        <v>178</v>
      </c>
      <c r="H16" s="20">
        <v>2707.3799999999997</v>
      </c>
      <c r="I16" s="24"/>
      <c r="J16" s="25"/>
      <c r="K16" s="19">
        <v>12</v>
      </c>
      <c r="L16" s="20">
        <f t="shared" si="2"/>
        <v>182.51999999999998</v>
      </c>
      <c r="M16" s="19">
        <f t="shared" si="0"/>
        <v>166</v>
      </c>
      <c r="N16" s="20">
        <f t="shared" si="1"/>
        <v>2524.8599999999997</v>
      </c>
      <c r="O16" s="26"/>
      <c r="S16" s="27">
        <v>16005</v>
      </c>
      <c r="V16" s="27" t="s">
        <v>61</v>
      </c>
    </row>
    <row r="17" spans="1:20" s="27" customFormat="1" ht="35.25" customHeight="1">
      <c r="A17" s="21" t="s">
        <v>17</v>
      </c>
      <c r="B17" s="19">
        <v>2301400</v>
      </c>
      <c r="C17" s="21" t="s">
        <v>18</v>
      </c>
      <c r="D17" s="22" t="s">
        <v>28</v>
      </c>
      <c r="E17" s="23">
        <v>42611</v>
      </c>
      <c r="F17" s="19" t="s">
        <v>37</v>
      </c>
      <c r="G17" s="24">
        <v>366</v>
      </c>
      <c r="H17" s="20">
        <v>5566.8600000000006</v>
      </c>
      <c r="I17" s="24"/>
      <c r="J17" s="25"/>
      <c r="K17" s="19">
        <v>26</v>
      </c>
      <c r="L17" s="20">
        <f t="shared" si="2"/>
        <v>395.46000000000004</v>
      </c>
      <c r="M17" s="19">
        <f t="shared" si="0"/>
        <v>340</v>
      </c>
      <c r="N17" s="20">
        <f t="shared" si="1"/>
        <v>5171.4000000000005</v>
      </c>
      <c r="O17" s="26"/>
    </row>
    <row r="18" spans="1:20" s="27" customFormat="1" ht="35.25" customHeight="1">
      <c r="A18" s="21" t="s">
        <v>17</v>
      </c>
      <c r="B18" s="19">
        <v>2301400</v>
      </c>
      <c r="C18" s="21" t="s">
        <v>40</v>
      </c>
      <c r="D18" s="22" t="s">
        <v>41</v>
      </c>
      <c r="E18" s="23">
        <v>42647</v>
      </c>
      <c r="F18" s="19" t="s">
        <v>42</v>
      </c>
      <c r="G18" s="24">
        <v>601</v>
      </c>
      <c r="H18" s="20">
        <v>2665.4349999999999</v>
      </c>
      <c r="I18" s="24"/>
      <c r="J18" s="25"/>
      <c r="K18" s="19">
        <v>31</v>
      </c>
      <c r="L18" s="20">
        <f t="shared" si="2"/>
        <v>137.48499999999999</v>
      </c>
      <c r="M18" s="19">
        <f t="shared" si="0"/>
        <v>570</v>
      </c>
      <c r="N18" s="20">
        <f t="shared" si="1"/>
        <v>2527.9499999999998</v>
      </c>
      <c r="O18" s="26"/>
    </row>
    <row r="19" spans="1:20" s="27" customFormat="1" ht="35.25" customHeight="1">
      <c r="A19" s="21" t="s">
        <v>17</v>
      </c>
      <c r="B19" s="19">
        <v>2301400</v>
      </c>
      <c r="C19" s="21" t="s">
        <v>40</v>
      </c>
      <c r="D19" s="22" t="s">
        <v>41</v>
      </c>
      <c r="E19" s="23">
        <v>42647</v>
      </c>
      <c r="F19" s="19" t="s">
        <v>42</v>
      </c>
      <c r="G19" s="24">
        <v>4098</v>
      </c>
      <c r="H19" s="20">
        <v>18174.629999999997</v>
      </c>
      <c r="I19" s="24"/>
      <c r="J19" s="25"/>
      <c r="K19" s="19">
        <v>9</v>
      </c>
      <c r="L19" s="20">
        <f t="shared" si="2"/>
        <v>39.914999999999999</v>
      </c>
      <c r="M19" s="19">
        <f t="shared" si="0"/>
        <v>4089</v>
      </c>
      <c r="N19" s="20">
        <f t="shared" si="1"/>
        <v>18134.714999999997</v>
      </c>
      <c r="O19" s="26"/>
    </row>
    <row r="20" spans="1:20" s="27" customFormat="1" ht="35.25" customHeight="1">
      <c r="A20" s="21" t="s">
        <v>17</v>
      </c>
      <c r="B20" s="19">
        <v>2301400</v>
      </c>
      <c r="C20" s="21" t="s">
        <v>43</v>
      </c>
      <c r="D20" s="22" t="s">
        <v>44</v>
      </c>
      <c r="E20" s="23">
        <v>42648</v>
      </c>
      <c r="F20" s="19" t="s">
        <v>45</v>
      </c>
      <c r="G20" s="24">
        <v>237</v>
      </c>
      <c r="H20" s="20">
        <v>848.697</v>
      </c>
      <c r="I20" s="24"/>
      <c r="J20" s="25"/>
      <c r="K20" s="19">
        <v>38</v>
      </c>
      <c r="L20" s="20">
        <f t="shared" si="2"/>
        <v>136.078</v>
      </c>
      <c r="M20" s="19">
        <f t="shared" si="0"/>
        <v>199</v>
      </c>
      <c r="N20" s="20">
        <f t="shared" si="1"/>
        <v>712.61900000000003</v>
      </c>
      <c r="O20" s="26"/>
    </row>
    <row r="21" spans="1:20" s="27" customFormat="1" ht="35.25" customHeight="1">
      <c r="A21" s="21" t="s">
        <v>17</v>
      </c>
      <c r="B21" s="19">
        <v>2301400</v>
      </c>
      <c r="C21" s="21" t="s">
        <v>43</v>
      </c>
      <c r="D21" s="22" t="s">
        <v>44</v>
      </c>
      <c r="E21" s="23">
        <v>42648</v>
      </c>
      <c r="F21" s="19" t="s">
        <v>45</v>
      </c>
      <c r="G21" s="24">
        <v>5200</v>
      </c>
      <c r="H21" s="20">
        <v>18621.2</v>
      </c>
      <c r="I21" s="24"/>
      <c r="J21" s="25"/>
      <c r="K21" s="19">
        <v>0</v>
      </c>
      <c r="L21" s="20">
        <f t="shared" si="2"/>
        <v>0</v>
      </c>
      <c r="M21" s="19">
        <f t="shared" si="0"/>
        <v>5200</v>
      </c>
      <c r="N21" s="20">
        <f t="shared" si="1"/>
        <v>18621.2</v>
      </c>
      <c r="O21" s="26"/>
    </row>
    <row r="22" spans="1:20" s="27" customFormat="1" ht="35.25" customHeight="1">
      <c r="A22" s="21" t="s">
        <v>17</v>
      </c>
      <c r="B22" s="19">
        <v>2301400</v>
      </c>
      <c r="C22" s="21" t="s">
        <v>46</v>
      </c>
      <c r="D22" s="21" t="s">
        <v>46</v>
      </c>
      <c r="E22" s="23">
        <v>42647</v>
      </c>
      <c r="F22" s="19" t="s">
        <v>47</v>
      </c>
      <c r="G22" s="24">
        <v>7264</v>
      </c>
      <c r="H22" s="20">
        <v>36748.575999999986</v>
      </c>
      <c r="I22" s="24"/>
      <c r="J22" s="25"/>
      <c r="K22" s="19">
        <v>41</v>
      </c>
      <c r="L22" s="20">
        <f t="shared" si="2"/>
        <v>207.41899999999993</v>
      </c>
      <c r="M22" s="19">
        <f t="shared" si="0"/>
        <v>7223</v>
      </c>
      <c r="N22" s="20">
        <f t="shared" si="1"/>
        <v>36541.156999999985</v>
      </c>
      <c r="O22" s="26"/>
    </row>
    <row r="23" spans="1:20" s="27" customFormat="1" ht="35.25" customHeight="1">
      <c r="A23" s="21" t="s">
        <v>17</v>
      </c>
      <c r="B23" s="19">
        <v>2301400</v>
      </c>
      <c r="C23" s="21" t="s">
        <v>46</v>
      </c>
      <c r="D23" s="21" t="s">
        <v>46</v>
      </c>
      <c r="E23" s="23">
        <v>42647</v>
      </c>
      <c r="F23" s="19" t="s">
        <v>47</v>
      </c>
      <c r="G23" s="24">
        <v>500</v>
      </c>
      <c r="H23" s="20">
        <v>2529.5</v>
      </c>
      <c r="I23" s="24"/>
      <c r="J23" s="25"/>
      <c r="K23" s="19">
        <v>0</v>
      </c>
      <c r="L23" s="20">
        <f t="shared" si="2"/>
        <v>0</v>
      </c>
      <c r="M23" s="19">
        <f t="shared" si="0"/>
        <v>500</v>
      </c>
      <c r="N23" s="20">
        <f t="shared" si="1"/>
        <v>2529.5</v>
      </c>
      <c r="O23" s="26"/>
    </row>
    <row r="24" spans="1:20" s="27" customFormat="1" ht="35.25" customHeight="1">
      <c r="A24" s="21" t="s">
        <v>17</v>
      </c>
      <c r="B24" s="19">
        <v>2301400</v>
      </c>
      <c r="C24" s="21" t="s">
        <v>48</v>
      </c>
      <c r="D24" s="22" t="s">
        <v>49</v>
      </c>
      <c r="E24" s="23">
        <v>42648</v>
      </c>
      <c r="F24" s="19" t="s">
        <v>50</v>
      </c>
      <c r="G24" s="24">
        <v>3700</v>
      </c>
      <c r="H24" s="20">
        <v>9006</v>
      </c>
      <c r="I24" s="24"/>
      <c r="J24" s="25"/>
      <c r="K24" s="19">
        <v>100</v>
      </c>
      <c r="L24" s="20">
        <f t="shared" si="2"/>
        <v>243.40540540540539</v>
      </c>
      <c r="M24" s="19">
        <f t="shared" si="0"/>
        <v>3600</v>
      </c>
      <c r="N24" s="20">
        <f t="shared" si="1"/>
        <v>8762.594594594595</v>
      </c>
      <c r="O24" s="26"/>
      <c r="T24" s="27" t="s">
        <v>62</v>
      </c>
    </row>
    <row r="25" spans="1:20" s="27" customFormat="1" ht="42" customHeight="1">
      <c r="A25" s="21" t="s">
        <v>17</v>
      </c>
      <c r="B25" s="19">
        <v>2301400</v>
      </c>
      <c r="C25" s="21" t="s">
        <v>57</v>
      </c>
      <c r="D25" s="22" t="s">
        <v>51</v>
      </c>
      <c r="E25" s="23">
        <v>42655</v>
      </c>
      <c r="F25" s="19" t="s">
        <v>52</v>
      </c>
      <c r="G25" s="24">
        <v>300</v>
      </c>
      <c r="H25" s="20">
        <v>2739</v>
      </c>
      <c r="I25" s="24"/>
      <c r="J25" s="25"/>
      <c r="K25" s="19">
        <v>60</v>
      </c>
      <c r="L25" s="20">
        <f t="shared" si="2"/>
        <v>547.80000000000007</v>
      </c>
      <c r="M25" s="19">
        <f t="shared" si="0"/>
        <v>240</v>
      </c>
      <c r="N25" s="20">
        <f t="shared" si="1"/>
        <v>2191.1999999999998</v>
      </c>
      <c r="O25" s="26"/>
    </row>
    <row r="26" spans="1:20" s="27" customFormat="1" ht="58.5" customHeight="1">
      <c r="A26" s="21" t="s">
        <v>17</v>
      </c>
      <c r="B26" s="19">
        <v>2301400</v>
      </c>
      <c r="C26" s="21" t="s">
        <v>24</v>
      </c>
      <c r="D26" s="22" t="s">
        <v>53</v>
      </c>
      <c r="E26" s="23">
        <v>42589</v>
      </c>
      <c r="F26" s="19" t="s">
        <v>54</v>
      </c>
      <c r="G26" s="24">
        <v>600</v>
      </c>
      <c r="H26" s="20">
        <v>56136</v>
      </c>
      <c r="I26" s="24"/>
      <c r="J26" s="25"/>
      <c r="K26" s="19">
        <v>0</v>
      </c>
      <c r="L26" s="20">
        <f t="shared" si="2"/>
        <v>0</v>
      </c>
      <c r="M26" s="19">
        <f t="shared" si="0"/>
        <v>600</v>
      </c>
      <c r="N26" s="20">
        <f t="shared" si="1"/>
        <v>56136</v>
      </c>
      <c r="O26" s="26"/>
      <c r="T26" s="27" t="s">
        <v>55</v>
      </c>
    </row>
    <row r="27" spans="1:20" s="27" customFormat="1" ht="57" customHeight="1">
      <c r="A27" s="21" t="s">
        <v>17</v>
      </c>
      <c r="B27" s="19">
        <v>2301400</v>
      </c>
      <c r="C27" s="21" t="s">
        <v>24</v>
      </c>
      <c r="D27" s="22" t="s">
        <v>53</v>
      </c>
      <c r="E27" s="23">
        <v>42589</v>
      </c>
      <c r="F27" s="19" t="s">
        <v>54</v>
      </c>
      <c r="G27" s="24">
        <v>100</v>
      </c>
      <c r="H27" s="20">
        <v>9356</v>
      </c>
      <c r="I27" s="24"/>
      <c r="J27" s="25"/>
      <c r="K27" s="19">
        <v>0</v>
      </c>
      <c r="L27" s="20">
        <f t="shared" si="2"/>
        <v>0</v>
      </c>
      <c r="M27" s="19">
        <f t="shared" si="0"/>
        <v>100</v>
      </c>
      <c r="N27" s="20">
        <f t="shared" si="1"/>
        <v>9356</v>
      </c>
      <c r="O27" s="26"/>
      <c r="T27" s="27" t="s">
        <v>56</v>
      </c>
    </row>
    <row r="28" spans="1:20" s="27" customFormat="1" ht="35.25" customHeight="1">
      <c r="A28" s="21" t="s">
        <v>17</v>
      </c>
      <c r="B28" s="19">
        <v>2301400</v>
      </c>
      <c r="C28" s="21" t="s">
        <v>48</v>
      </c>
      <c r="D28" s="22" t="s">
        <v>49</v>
      </c>
      <c r="E28" s="23">
        <v>42648</v>
      </c>
      <c r="F28" s="19" t="s">
        <v>50</v>
      </c>
      <c r="G28" s="35">
        <v>1500</v>
      </c>
      <c r="H28" s="35">
        <v>2962.5</v>
      </c>
      <c r="I28" s="35"/>
      <c r="J28" s="35"/>
      <c r="K28" s="35">
        <v>0</v>
      </c>
      <c r="L28" s="20">
        <f t="shared" si="2"/>
        <v>0</v>
      </c>
      <c r="M28" s="19">
        <f t="shared" si="0"/>
        <v>1500</v>
      </c>
      <c r="N28" s="20">
        <f t="shared" si="1"/>
        <v>2962.5</v>
      </c>
      <c r="O28" s="26"/>
      <c r="S28" s="27">
        <v>16006</v>
      </c>
    </row>
    <row r="29" spans="1:20" ht="15.75">
      <c r="A29" s="8"/>
      <c r="B29" s="8"/>
      <c r="C29" s="31"/>
      <c r="D29" s="9"/>
      <c r="E29" s="32"/>
      <c r="F29" s="32"/>
      <c r="G29" s="33">
        <f>SUM(G8:G28)</f>
        <v>37394.6</v>
      </c>
      <c r="H29" s="33">
        <f>SUM(H8:H28)</f>
        <v>821141.22036252567</v>
      </c>
      <c r="I29" s="34">
        <f>SUM(I9:I28)</f>
        <v>0</v>
      </c>
      <c r="J29" s="33">
        <f>SUM(J9:J28)</f>
        <v>0</v>
      </c>
      <c r="K29" s="34">
        <f>SUM(K8:K28)</f>
        <v>494.6</v>
      </c>
      <c r="L29" s="33">
        <f>SUM(L8:L28)</f>
        <v>17628.582393185454</v>
      </c>
      <c r="M29" s="33">
        <f>SUM(M8:M28)</f>
        <v>36900</v>
      </c>
      <c r="N29" s="33">
        <f>SUM(N8:N28)</f>
        <v>803512.63796933985</v>
      </c>
      <c r="O29" s="10"/>
      <c r="P29" s="18"/>
      <c r="Q29" s="18"/>
    </row>
    <row r="30" spans="1:20" ht="15.75">
      <c r="A30" s="1"/>
      <c r="B30" s="1"/>
      <c r="C30" s="1"/>
      <c r="D30" s="11"/>
      <c r="E30" s="11"/>
      <c r="F30" s="11"/>
      <c r="G30" s="11"/>
      <c r="H30" s="12"/>
      <c r="I30" s="11"/>
      <c r="J30" s="11"/>
      <c r="K30" s="11"/>
      <c r="L30" s="11"/>
      <c r="M30" s="11"/>
      <c r="N30" s="47"/>
      <c r="O30" s="47"/>
    </row>
    <row r="31" spans="1:20" ht="21.75" customHeight="1">
      <c r="A31" s="46"/>
      <c r="B31" s="46"/>
      <c r="C31" s="46"/>
      <c r="D31" s="1"/>
      <c r="E31" s="13"/>
      <c r="F31" s="13"/>
      <c r="G31" s="1"/>
      <c r="H31" s="48"/>
      <c r="I31" s="48"/>
      <c r="J31" s="16"/>
      <c r="K31" s="3"/>
      <c r="L31" s="14"/>
      <c r="M31" s="3"/>
      <c r="N31" s="14"/>
      <c r="O31" s="36"/>
      <c r="P31" s="18"/>
    </row>
    <row r="32" spans="1:20" ht="16.5" customHeight="1">
      <c r="A32" s="15" t="s">
        <v>16</v>
      </c>
      <c r="B32" s="15"/>
      <c r="C32" s="1"/>
      <c r="D32" s="1"/>
      <c r="E32" s="1"/>
      <c r="F32" s="1"/>
      <c r="G32" s="1"/>
      <c r="H32" s="46"/>
      <c r="I32" s="46"/>
      <c r="J32" s="28"/>
      <c r="K32" s="1"/>
      <c r="L32" s="38"/>
      <c r="M32" s="38"/>
      <c r="N32" s="1"/>
      <c r="O32" s="1"/>
    </row>
    <row r="33" spans="1:15" ht="15.75" customHeight="1">
      <c r="A33" s="46"/>
      <c r="B33" s="46"/>
      <c r="C33" s="46"/>
      <c r="D33" s="1"/>
      <c r="E33" s="1"/>
      <c r="F33" s="1"/>
      <c r="G33" s="1"/>
      <c r="H33" s="46"/>
      <c r="I33" s="46"/>
      <c r="J33" s="1"/>
      <c r="K33" s="1"/>
      <c r="L33" s="1"/>
      <c r="M33" s="1"/>
      <c r="N33" s="1"/>
      <c r="O33" s="1"/>
    </row>
    <row r="34" spans="1:15" ht="15.75">
      <c r="A34" s="1"/>
      <c r="B34" s="1"/>
      <c r="C34" s="1"/>
      <c r="D34" s="1"/>
      <c r="E34" s="1"/>
      <c r="F34" s="1"/>
      <c r="G34" s="1"/>
      <c r="H34" s="1"/>
      <c r="I34" s="1"/>
      <c r="J34" s="1"/>
      <c r="K34" s="1"/>
      <c r="L34" s="1"/>
      <c r="M34" s="1"/>
      <c r="N34" s="1"/>
      <c r="O34" s="1"/>
    </row>
    <row r="35" spans="1:15" ht="15.75">
      <c r="C35" s="15"/>
      <c r="D35" s="15"/>
      <c r="E35" s="15"/>
      <c r="F35" s="15"/>
      <c r="G35" s="15"/>
      <c r="H35" s="1"/>
      <c r="I35" s="1"/>
      <c r="J35" s="1"/>
      <c r="K35" s="1"/>
      <c r="L35" s="1"/>
      <c r="M35" s="1"/>
      <c r="N35" s="1"/>
      <c r="O35" s="1"/>
    </row>
    <row r="37" spans="1:15">
      <c r="M37" s="18"/>
    </row>
  </sheetData>
  <mergeCells count="20">
    <mergeCell ref="A31:C31"/>
    <mergeCell ref="L32:M32"/>
    <mergeCell ref="A33:C33"/>
    <mergeCell ref="N30:O30"/>
    <mergeCell ref="H31:I31"/>
    <mergeCell ref="H32:I32"/>
    <mergeCell ref="H33:I33"/>
    <mergeCell ref="L1:N1"/>
    <mergeCell ref="C2:M2"/>
    <mergeCell ref="D4:M4"/>
    <mergeCell ref="A5:A6"/>
    <mergeCell ref="B5:B6"/>
    <mergeCell ref="C5:C6"/>
    <mergeCell ref="D5:D6"/>
    <mergeCell ref="E5:F5"/>
    <mergeCell ref="G5:H5"/>
    <mergeCell ref="I5:J5"/>
    <mergeCell ref="K5:L5"/>
    <mergeCell ref="M5:N5"/>
    <mergeCell ref="D3:M3"/>
  </mergeCells>
  <pageMargins left="0.19685039370078741" right="0.11811023622047245" top="0.39370078740157483" bottom="0.11811023622047245" header="0.6692913385826772" footer="0.23622047244094491"/>
  <pageSetup paperSize="9" scale="48" orientation="landscape" horizontalDpi="180" verticalDpi="180" r:id="rId1"/>
  <colBreaks count="1" manualBreakCount="1">
    <brk id="18" max="26" man="1"/>
  </col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2016-12-19T11:01:49Z</dcterms:modified>
</cp:coreProperties>
</file>